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R:\080\T80-11038.00 - Village of Tuscarawas - TUS-Heritage Sidewalks\117393\400-Engineering\Roadway\EngData\"/>
    </mc:Choice>
  </mc:AlternateContent>
  <xr:revisionPtr revIDLastSave="0" documentId="13_ncr:1_{C0E88D2E-7675-4CCE-9EDC-E9CE7C8A586A}" xr6:coauthVersionLast="47" xr6:coauthVersionMax="47" xr10:uidLastSave="{00000000-0000-0000-0000-000000000000}"/>
  <bookViews>
    <workbookView xWindow="28680" yWindow="-120" windowWidth="29040" windowHeight="15840" xr2:uid="{C1639E13-200A-4827-9B1E-98F260FE73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22" i="1"/>
  <c r="D6" i="1" l="1"/>
  <c r="D8" i="1"/>
  <c r="D10" i="1"/>
  <c r="D20" i="1" l="1"/>
  <c r="D12" i="1"/>
  <c r="D14" i="1"/>
  <c r="D16" i="1"/>
  <c r="D18" i="1"/>
  <c r="D24" i="1" l="1"/>
</calcChain>
</file>

<file path=xl/sharedStrings.xml><?xml version="1.0" encoding="utf-8"?>
<sst xmlns="http://schemas.openxmlformats.org/spreadsheetml/2006/main" count="18" uniqueCount="18">
  <si>
    <t>STATION</t>
  </si>
  <si>
    <t>DISTANCE</t>
  </si>
  <si>
    <t>END AREA</t>
  </si>
  <si>
    <t>SEEDING SY</t>
  </si>
  <si>
    <t>TOTAL CARRIED TO GENARAL SUMMARY</t>
  </si>
  <si>
    <t>SHEET TOTALS</t>
  </si>
  <si>
    <t>SEEDING CALCULATIONS CHURCH STREET</t>
  </si>
  <si>
    <t>169+83.23</t>
  </si>
  <si>
    <t>170+00.00</t>
  </si>
  <si>
    <t>170+25.00</t>
  </si>
  <si>
    <t>170+50.00</t>
  </si>
  <si>
    <t>170+75.00</t>
  </si>
  <si>
    <t>171+00.00</t>
  </si>
  <si>
    <t>171+25.00</t>
  </si>
  <si>
    <t>171+50.00</t>
  </si>
  <si>
    <t>171+75.00</t>
  </si>
  <si>
    <t>172+00.00</t>
  </si>
  <si>
    <t>172+17.08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</si>
</sst>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7E366-A27D-464D-9EE6-9C70ADFAE01D}">
  <dimension ref="A1:E24"/>
  <sheetViews>
    <sheetView tabSelected="1" workbookViewId="0">
      <selection activeCell="E24" sqref="E24"/>
    </sheetView>
  </sheetViews>
  <sheetFormatPr defaultRowHeight="15" x14ac:dyDescent="0.25"/>
  <cols>
    <col min="1" max="3" width="12.7109375" style="1" customWidth="1"/>
    <col min="4" max="4" width="12.7109375" style="2" customWidth="1"/>
    <col min="5" max="5" width="15.7109375" style="1" customWidth="1"/>
  </cols>
  <sheetData>
    <row r="1" spans="1:5" ht="15.75" thickBot="1" x14ac:dyDescent="0.3">
      <c r="A1" s="18" t="s">
        <v>6</v>
      </c>
      <c r="B1" s="19"/>
      <c r="C1" s="19"/>
      <c r="D1" s="19"/>
      <c r="E1" s="20"/>
    </row>
    <row r="2" spans="1:5" ht="15.75" thickBot="1" x14ac:dyDescent="0.3">
      <c r="A2" s="5" t="s">
        <v>0</v>
      </c>
      <c r="B2" s="6" t="s">
        <v>2</v>
      </c>
      <c r="C2" s="6" t="s">
        <v>1</v>
      </c>
      <c r="D2" s="11" t="s">
        <v>3</v>
      </c>
      <c r="E2" s="13" t="s">
        <v>5</v>
      </c>
    </row>
    <row r="3" spans="1:5" x14ac:dyDescent="0.25">
      <c r="A3" s="9" t="s">
        <v>7</v>
      </c>
      <c r="B3" s="10">
        <v>1</v>
      </c>
      <c r="C3" s="10"/>
      <c r="D3" s="12"/>
      <c r="E3" s="14"/>
    </row>
    <row r="4" spans="1:5" x14ac:dyDescent="0.25">
      <c r="A4" s="7"/>
      <c r="B4" s="3"/>
      <c r="C4" s="3">
        <v>16.77</v>
      </c>
      <c r="D4" s="4">
        <f>((((B3+B5)/2)*16.77)/9)</f>
        <v>1.8633333333333333</v>
      </c>
      <c r="E4" s="15"/>
    </row>
    <row r="5" spans="1:5" x14ac:dyDescent="0.25">
      <c r="A5" s="7" t="s">
        <v>8</v>
      </c>
      <c r="B5" s="3">
        <v>1</v>
      </c>
      <c r="C5" s="3"/>
      <c r="D5" s="4"/>
      <c r="E5" s="8"/>
    </row>
    <row r="6" spans="1:5" x14ac:dyDescent="0.25">
      <c r="A6" s="7"/>
      <c r="B6" s="3"/>
      <c r="C6" s="3">
        <v>25</v>
      </c>
      <c r="D6" s="4">
        <f>(((B5+B7)/2)*25)/9</f>
        <v>1.3888888888888888</v>
      </c>
      <c r="E6" s="15"/>
    </row>
    <row r="7" spans="1:5" x14ac:dyDescent="0.25">
      <c r="A7" s="7" t="s">
        <v>9</v>
      </c>
      <c r="B7" s="3">
        <v>0</v>
      </c>
      <c r="C7" s="3"/>
      <c r="D7" s="4"/>
      <c r="E7" s="15">
        <v>3</v>
      </c>
    </row>
    <row r="8" spans="1:5" x14ac:dyDescent="0.25">
      <c r="A8" s="7"/>
      <c r="B8" s="3"/>
      <c r="C8" s="3">
        <v>25</v>
      </c>
      <c r="D8" s="4">
        <f>(((B7+B9)/2)*25)/9</f>
        <v>1.3888888888888888</v>
      </c>
      <c r="E8" s="15"/>
    </row>
    <row r="9" spans="1:5" x14ac:dyDescent="0.25">
      <c r="A9" s="7" t="s">
        <v>10</v>
      </c>
      <c r="B9" s="3">
        <v>1</v>
      </c>
      <c r="C9" s="3"/>
      <c r="D9" s="4"/>
      <c r="E9" s="15"/>
    </row>
    <row r="10" spans="1:5" x14ac:dyDescent="0.25">
      <c r="A10" s="7"/>
      <c r="B10" s="3"/>
      <c r="C10" s="3">
        <v>25</v>
      </c>
      <c r="D10" s="4">
        <f>(((B9+B11)/2)*25)/9</f>
        <v>2.7777777777777777</v>
      </c>
      <c r="E10" s="15"/>
    </row>
    <row r="11" spans="1:5" x14ac:dyDescent="0.25">
      <c r="A11" s="7" t="s">
        <v>11</v>
      </c>
      <c r="B11" s="3">
        <v>1</v>
      </c>
      <c r="C11" s="3"/>
      <c r="D11" s="4"/>
      <c r="E11" s="8"/>
    </row>
    <row r="12" spans="1:5" x14ac:dyDescent="0.25">
      <c r="A12" s="7"/>
      <c r="B12" s="3"/>
      <c r="C12" s="3">
        <v>25</v>
      </c>
      <c r="D12" s="4">
        <f t="shared" ref="D12:D22" si="0">(((B11+B13)/2)*25)/9</f>
        <v>2.7777777777777777</v>
      </c>
      <c r="E12" s="15"/>
    </row>
    <row r="13" spans="1:5" x14ac:dyDescent="0.25">
      <c r="A13" s="7" t="s">
        <v>12</v>
      </c>
      <c r="B13" s="3">
        <v>1</v>
      </c>
      <c r="C13" s="3"/>
      <c r="D13" s="4"/>
      <c r="E13" s="15">
        <v>7</v>
      </c>
    </row>
    <row r="14" spans="1:5" x14ac:dyDescent="0.25">
      <c r="A14" s="7"/>
      <c r="B14" s="3"/>
      <c r="C14" s="3">
        <v>25</v>
      </c>
      <c r="D14" s="4">
        <f t="shared" si="0"/>
        <v>2.7777777777777777</v>
      </c>
      <c r="E14" s="15"/>
    </row>
    <row r="15" spans="1:5" x14ac:dyDescent="0.25">
      <c r="A15" s="7" t="s">
        <v>13</v>
      </c>
      <c r="B15" s="3">
        <v>1</v>
      </c>
      <c r="C15" s="3"/>
      <c r="D15" s="4"/>
      <c r="E15" s="15"/>
    </row>
    <row r="16" spans="1:5" x14ac:dyDescent="0.25">
      <c r="A16" s="7"/>
      <c r="B16" s="3"/>
      <c r="C16" s="3">
        <v>25</v>
      </c>
      <c r="D16" s="4">
        <f t="shared" si="0"/>
        <v>2.7777777777777777</v>
      </c>
      <c r="E16" s="15"/>
    </row>
    <row r="17" spans="1:5" x14ac:dyDescent="0.25">
      <c r="A17" s="7" t="s">
        <v>14</v>
      </c>
      <c r="B17" s="3">
        <v>1</v>
      </c>
      <c r="C17" s="3"/>
      <c r="D17" s="4"/>
      <c r="E17" s="15"/>
    </row>
    <row r="18" spans="1:5" x14ac:dyDescent="0.25">
      <c r="A18" s="7"/>
      <c r="B18" s="3"/>
      <c r="C18" s="3">
        <v>25</v>
      </c>
      <c r="D18" s="4">
        <f t="shared" si="0"/>
        <v>2.7777777777777777</v>
      </c>
      <c r="E18" s="15"/>
    </row>
    <row r="19" spans="1:5" x14ac:dyDescent="0.25">
      <c r="A19" s="7" t="s">
        <v>15</v>
      </c>
      <c r="B19" s="3">
        <v>1</v>
      </c>
      <c r="C19" s="3"/>
      <c r="D19" s="4"/>
      <c r="E19" s="15">
        <v>9</v>
      </c>
    </row>
    <row r="20" spans="1:5" x14ac:dyDescent="0.25">
      <c r="A20" s="7"/>
      <c r="B20" s="3"/>
      <c r="C20" s="3">
        <v>25</v>
      </c>
      <c r="D20" s="4">
        <f t="shared" si="0"/>
        <v>2.7777777777777777</v>
      </c>
      <c r="E20" s="15"/>
    </row>
    <row r="21" spans="1:5" x14ac:dyDescent="0.25">
      <c r="A21" s="7" t="s">
        <v>16</v>
      </c>
      <c r="B21" s="3">
        <v>1</v>
      </c>
      <c r="C21" s="3"/>
      <c r="D21" s="4"/>
      <c r="E21" s="15"/>
    </row>
    <row r="22" spans="1:5" x14ac:dyDescent="0.25">
      <c r="A22" s="7"/>
      <c r="B22" s="3"/>
      <c r="C22" s="3">
        <v>17.079999999999998</v>
      </c>
      <c r="D22" s="4">
        <f>(((B21+B23)/2)*17.08)/9</f>
        <v>1.8977777777777776</v>
      </c>
      <c r="E22" s="15"/>
    </row>
    <row r="23" spans="1:5" ht="15.75" thickBot="1" x14ac:dyDescent="0.3">
      <c r="A23" s="7" t="s">
        <v>17</v>
      </c>
      <c r="B23" s="3">
        <v>1</v>
      </c>
      <c r="C23" s="3"/>
      <c r="D23" s="4"/>
      <c r="E23" s="15">
        <v>5</v>
      </c>
    </row>
    <row r="24" spans="1:5" ht="15.75" thickBot="1" x14ac:dyDescent="0.3">
      <c r="A24" s="16" t="s">
        <v>4</v>
      </c>
      <c r="B24" s="17"/>
      <c r="C24" s="17"/>
      <c r="D24" s="11">
        <f>SUM(D3:D23)</f>
        <v>23.205555555555556</v>
      </c>
      <c r="E24" s="11"/>
    </row>
  </sheetData>
  <mergeCells count="2">
    <mergeCell ref="A24:C24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M. Coy</dc:creator>
  <cp:lastModifiedBy>John M. Coy</cp:lastModifiedBy>
  <dcterms:created xsi:type="dcterms:W3CDTF">2024-08-19T14:02:49Z</dcterms:created>
  <dcterms:modified xsi:type="dcterms:W3CDTF">2024-08-20T17:34:58Z</dcterms:modified>
</cp:coreProperties>
</file>